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hiwanhv\"/>
    </mc:Choice>
  </mc:AlternateContent>
  <xr:revisionPtr revIDLastSave="0" documentId="13_ncr:1_{5126BF89-D6B6-43ED-ABFD-74BCBF3BF809}" xr6:coauthVersionLast="47" xr6:coauthVersionMax="47" xr10:uidLastSave="{00000000-0000-0000-0000-000000000000}"/>
  <bookViews>
    <workbookView xWindow="2730" yWindow="273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91" i="1"/>
  <c r="F90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50" i="1"/>
  <c r="K50" i="1"/>
  <c r="I50" i="1"/>
  <c r="L49" i="1"/>
  <c r="K49" i="1"/>
  <c r="I49" i="1"/>
  <c r="L48" i="1"/>
  <c r="K48" i="1"/>
  <c r="I48" i="1"/>
  <c r="L47" i="1"/>
  <c r="K47" i="1"/>
  <c r="I47" i="1"/>
  <c r="L46" i="1"/>
  <c r="K46" i="1"/>
  <c r="I46" i="1"/>
  <c r="L45" i="1"/>
  <c r="K45" i="1"/>
  <c r="I45" i="1"/>
  <c r="L44" i="1"/>
  <c r="K44" i="1"/>
  <c r="I44" i="1"/>
  <c r="L43" i="1"/>
  <c r="K43" i="1"/>
  <c r="I43" i="1"/>
  <c r="L42" i="1"/>
  <c r="K42" i="1"/>
  <c r="I42" i="1"/>
  <c r="L41" i="1"/>
  <c r="K41" i="1"/>
  <c r="I41" i="1"/>
  <c r="L40" i="1"/>
  <c r="K40" i="1"/>
  <c r="I40" i="1"/>
  <c r="L39" i="1"/>
  <c r="K39" i="1"/>
  <c r="I39" i="1"/>
  <c r="L38" i="1"/>
  <c r="K38" i="1"/>
  <c r="I38" i="1"/>
  <c r="L37" i="1"/>
  <c r="K37" i="1"/>
  <c r="I37" i="1"/>
  <c r="L36" i="1"/>
  <c r="K36" i="1"/>
  <c r="I36" i="1"/>
  <c r="L35" i="1"/>
  <c r="K35" i="1"/>
  <c r="I35" i="1"/>
  <c r="L34" i="1"/>
  <c r="K34" i="1"/>
  <c r="I34" i="1"/>
  <c r="L33" i="1"/>
  <c r="K33" i="1"/>
  <c r="I33" i="1"/>
  <c r="L32" i="1"/>
  <c r="K32" i="1"/>
  <c r="I32" i="1"/>
  <c r="L31" i="1"/>
  <c r="K31" i="1"/>
  <c r="I31" i="1"/>
  <c r="L30" i="1"/>
  <c r="K30" i="1"/>
  <c r="I30" i="1"/>
</calcChain>
</file>

<file path=xl/sharedStrings.xml><?xml version="1.0" encoding="utf-8"?>
<sst xmlns="http://schemas.openxmlformats.org/spreadsheetml/2006/main" count="275" uniqueCount="223">
  <si>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</si>
  <si>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</si>
  <si>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</si>
  <si>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</si>
  <si>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</si>
  <si>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</si>
  <si>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</si>
  <si>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</si>
  <si>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</si>
  <si>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</si>
  <si>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</si>
  <si>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48</t>
  </si>
  <si>
    <t>OPR-PSPAL</t>
  </si>
  <si>
    <t>Opryski środkami ochrony roślin opryskiwaczem plecakowym z napędem spalinowym</t>
  </si>
  <si>
    <t>HA</t>
  </si>
  <si>
    <t>122</t>
  </si>
  <si>
    <t>KOSZ UA</t>
  </si>
  <si>
    <t>Wykaszanie chwastów w uprawach i usuwanie zbędnych nalotów - stopień trudności I i II</t>
  </si>
  <si>
    <t>157</t>
  </si>
  <si>
    <t>SZUK-PĘDR</t>
  </si>
  <si>
    <t>Badanie zapędraczenia gleby - dół o objętości 0,5 m3</t>
  </si>
  <si>
    <t>SZT</t>
  </si>
  <si>
    <t>175</t>
  </si>
  <si>
    <t>SZK-1R</t>
  </si>
  <si>
    <t>Szkółkowanie sadzonek do 1 roku z doniesieniem do miejsca szkółkowania</t>
  </si>
  <si>
    <t>TSZT</t>
  </si>
  <si>
    <t>185</t>
  </si>
  <si>
    <t>WYOR-AK</t>
  </si>
  <si>
    <t>Wyorywanie sadzonek ciągnikowym wyorywaczem aktywnym</t>
  </si>
  <si>
    <t>AR</t>
  </si>
  <si>
    <t>188</t>
  </si>
  <si>
    <t>OPR-SC</t>
  </si>
  <si>
    <t>Opryskiwanie szkółek opryskiwaczem ciągnikowym</t>
  </si>
  <si>
    <t>208</t>
  </si>
  <si>
    <t>ZB-KAM</t>
  </si>
  <si>
    <t>Zbiór i wywóz kamieni</t>
  </si>
  <si>
    <t>209</t>
  </si>
  <si>
    <t>UKŁ-SUB</t>
  </si>
  <si>
    <t>Układanie warstwy substratu o grubości 15 cm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</si>
  <si>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</si>
  <si>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</si>
  <si>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</si>
  <si>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</si>
  <si>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</si>
  <si>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</si>
  <si>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219</t>
  </si>
  <si>
    <t>ZAŁ-1</t>
  </si>
  <si>
    <t>Załadunek lub rozładunek sadzonek - 1 latek</t>
  </si>
  <si>
    <t>220</t>
  </si>
  <si>
    <t>ZAŁ-2</t>
  </si>
  <si>
    <t>Załadunek lub rozładunek sadzonek - 2-3 latek</t>
  </si>
  <si>
    <t>221</t>
  </si>
  <si>
    <t>ZAŁ-4</t>
  </si>
  <si>
    <t>Załadunek lub rozładunek sadzonek - 4-5 latek</t>
  </si>
  <si>
    <t>227</t>
  </si>
  <si>
    <t>NAW-MIND</t>
  </si>
  <si>
    <t>Nawożenie mineralne  dolistne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</si>
  <si>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</si>
  <si>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</si>
  <si>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</si>
  <si>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</si>
  <si>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</si>
  <si>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</si>
  <si>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247</t>
  </si>
  <si>
    <t>PIEL-P</t>
  </si>
  <si>
    <t>Pielenie - siewy pełne</t>
  </si>
  <si>
    <t>248</t>
  </si>
  <si>
    <t>PIEL-P1</t>
  </si>
  <si>
    <t>Pielenie - siewy pełne w okresie wschodów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</si>
  <si>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</si>
  <si>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</si>
  <si>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</si>
  <si>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</si>
  <si>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</si>
  <si>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</si>
  <si>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</si>
  <si>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</si>
  <si>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</si>
  <si>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</si>
  <si>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</si>
  <si>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</si>
  <si>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256</t>
  </si>
  <si>
    <t>WYOR-CK</t>
  </si>
  <si>
    <t>Wyorywanie i podcinanie sadzonek ciągnikowym wyorywaczem klamrowych</t>
  </si>
  <si>
    <t>259</t>
  </si>
  <si>
    <t>WŁÓK-SC</t>
  </si>
  <si>
    <t>Wyrównywanie powierzchni włóką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</si>
  <si>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</si>
  <si>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</si>
  <si>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</si>
  <si>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</si>
  <si>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</si>
  <si>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</si>
  <si>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267</t>
  </si>
  <si>
    <t>SIEW-PRC</t>
  </si>
  <si>
    <t>Siew nasion rzutem</t>
  </si>
  <si>
    <t>272</t>
  </si>
  <si>
    <t>SPUL-R</t>
  </si>
  <si>
    <t>Spulchnianie gleby na międzyrzędach - dla DB i BK również w okresie wschodów</t>
  </si>
  <si>
    <t>273</t>
  </si>
  <si>
    <t>SPUL-R1</t>
  </si>
  <si>
    <t>Spulchnianie gleby na międzyrzędach w okresie wschodów motyką.</t>
  </si>
  <si>
    <t>274</t>
  </si>
  <si>
    <t>DEZ-OPR</t>
  </si>
  <si>
    <t>Dezynfekcja podłoża opryski</t>
  </si>
  <si>
    <t>287</t>
  </si>
  <si>
    <t>WAŁ-FOL</t>
  </si>
  <si>
    <t>Wałowanie</t>
  </si>
  <si>
    <t>290</t>
  </si>
  <si>
    <t>SIEW-DC</t>
  </si>
  <si>
    <t>Siew nasion drobnych</t>
  </si>
  <si>
    <t>294</t>
  </si>
  <si>
    <t>ROZS-SUBS</t>
  </si>
  <si>
    <t>Rozsiewacz substratu SRS</t>
  </si>
  <si>
    <t>295</t>
  </si>
  <si>
    <t>NAW-MINER</t>
  </si>
  <si>
    <t>Nawożenie mineralne w sadzonkach -wykonywane ręcznie</t>
  </si>
  <si>
    <t>296</t>
  </si>
  <si>
    <t>NAW MINES</t>
  </si>
  <si>
    <t>Startowy wysiew nawozów ręcznie</t>
  </si>
  <si>
    <t>299</t>
  </si>
  <si>
    <t>WYJ-1IN</t>
  </si>
  <si>
    <t>Wyjęcie, sortowanie, liczenie i zabezpieczenie do transportu - 1 latek iglastych</t>
  </si>
  <si>
    <t>302</t>
  </si>
  <si>
    <t>WYJ-2IN</t>
  </si>
  <si>
    <t>Wyjęcie, sortowanie, liczenie i zabezpieczenie do transportu - 2-3 latek iglastych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</si>
  <si>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</si>
  <si>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</si>
  <si>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</si>
  <si>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</si>
  <si>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</si>
  <si>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</si>
  <si>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</si>
  <si>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</si>
  <si>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</si>
  <si>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310</t>
  </si>
  <si>
    <t>ROZŁ-SUB</t>
  </si>
  <si>
    <t>Przygotowanie substratu do ponownego obsiewu</t>
  </si>
  <si>
    <t>313</t>
  </si>
  <si>
    <t>SIEW-R</t>
  </si>
  <si>
    <t>Siew nasion</t>
  </si>
  <si>
    <t>317</t>
  </si>
  <si>
    <t>DOW-PIAS</t>
  </si>
  <si>
    <t>Dowóz piasku na powierzchnie i rozścielenie (jako warstwę filtrującą)</t>
  </si>
  <si>
    <t>M3P</t>
  </si>
  <si>
    <t>327</t>
  </si>
  <si>
    <t>WYW-GRZ</t>
  </si>
  <si>
    <t>Formowanie grzędy siewnej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</si>
  <si>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</si>
  <si>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</si>
  <si>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</si>
  <si>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</si>
  <si>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</si>
  <si>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</si>
  <si>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</si>
  <si>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</si>
  <si>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</si>
  <si>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334</t>
  </si>
  <si>
    <t>GLEBOSZ</t>
  </si>
  <si>
    <t>Głęboszowanie na szkółce</t>
  </si>
  <si>
    <t>338</t>
  </si>
  <si>
    <t>N-ZSGDNSO</t>
  </si>
  <si>
    <t>Zbiór szyszek z gospodarczych drzewostanów nasiennych sosnowych</t>
  </si>
  <si>
    <t>KG</t>
  </si>
  <si>
    <t>341</t>
  </si>
  <si>
    <t>N-ZSPLN</t>
  </si>
  <si>
    <t>Zbiór szyszek z plantacji nasiennych</t>
  </si>
  <si>
    <t>360</t>
  </si>
  <si>
    <t>ZB-NASDB</t>
  </si>
  <si>
    <t>Zbiór nasion dęba</t>
  </si>
  <si>
    <t>361</t>
  </si>
  <si>
    <t>ZB-NASBK</t>
  </si>
  <si>
    <t>Zbiór nasion buka</t>
  </si>
  <si>
    <t>362</t>
  </si>
  <si>
    <t>ZB-NASBRZ</t>
  </si>
  <si>
    <t>Zbiór nasion brzozy</t>
  </si>
  <si>
    <t>363</t>
  </si>
  <si>
    <t>ZB-NASLP</t>
  </si>
  <si>
    <t>Zbiór nasion lipy</t>
  </si>
  <si>
    <t>368</t>
  </si>
  <si>
    <t>ZB-NASKL</t>
  </si>
  <si>
    <t>Zbiór nasion klonów</t>
  </si>
  <si>
    <t>370</t>
  </si>
  <si>
    <t>GODZ RH8</t>
  </si>
  <si>
    <t>Prace wykonywane ręcznie</t>
  </si>
  <si>
    <t>H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</si>
  <si>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</si>
  <si>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</si>
  <si>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</si>
  <si>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</si>
  <si>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</si>
  <si>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</si>
  <si>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</si>
  <si>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</si>
  <si>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</si>
  <si>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</si>
  <si>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</si>
  <si>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</si>
  <si>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</si>
  <si>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</si>
  <si>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</si>
  <si>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</si>
  <si>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</si>
  <si>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</si>
  <si>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</si>
  <si>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</si>
  <si>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</si>
  <si>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Jędrzejów</t>
  </si>
  <si>
    <t xml:space="preserve">28-300 Jędrzejów; Wilanowska;2                  </t>
  </si>
  <si>
    <t>Odpowiadając na ogłoszenie o przetargu nieograniczonym na „Wykonywanie usług z zakresu gospodarki leśnej na terenie Nadleśnictwa Jędrzejów w roku 2025''  składamy niniejszym ofertę na pakiet 5 tego zamówienia: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</si>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</sst>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9"/>
  <sheetViews>
    <sheetView tabSelected="1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201</v>
      </c>
      <c r="J2" s="11"/>
      <c r="K2" s="11"/>
      <c r="L2" s="11"/>
      <c r="M2" s="11"/>
      <c r="N2" s="11"/>
      <c r="O2" s="11"/>
    </row>
    <row r="3" spans="2:15" s="1" customFormat="1" ht="28.7" customHeight="1" x14ac:dyDescent="0.2">
      <c r="B3" s="37"/>
      <c r="C3" s="37"/>
      <c r="D3" s="37"/>
      <c r="E3" s="37"/>
    </row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>
      <c r="B5" s="37"/>
      <c r="C5" s="37"/>
      <c r="D5" s="37"/>
      <c r="E5" s="37"/>
    </row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>
      <c r="B7" s="37"/>
      <c r="C7" s="37"/>
      <c r="D7" s="37"/>
      <c r="E7" s="37"/>
    </row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20" t="s">
        <v>202</v>
      </c>
      <c r="C10" s="20"/>
      <c r="D10" s="20"/>
    </row>
    <row r="11" spans="2:15" s="1" customFormat="1" ht="12.2" customHeight="1" x14ac:dyDescent="0.2">
      <c r="B11" s="20"/>
      <c r="C11" s="20"/>
      <c r="D11" s="20"/>
      <c r="G11" s="38" t="s">
        <v>203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9" t="s">
        <v>204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14" t="s">
        <v>205</v>
      </c>
      <c r="C16" s="14"/>
      <c r="D16" s="14"/>
      <c r="E16" s="14"/>
      <c r="F16" s="14"/>
      <c r="G16" s="14"/>
      <c r="H16" s="14"/>
      <c r="I16" s="14"/>
    </row>
    <row r="17" spans="2:13" s="1" customFormat="1" ht="2.65" customHeight="1" x14ac:dyDescent="0.2"/>
    <row r="18" spans="2:13" s="1" customFormat="1" ht="20.85" customHeight="1" x14ac:dyDescent="0.2">
      <c r="B18" s="14" t="s">
        <v>206</v>
      </c>
      <c r="C18" s="14"/>
      <c r="D18" s="14"/>
      <c r="E18" s="14"/>
      <c r="F18" s="14"/>
      <c r="G18" s="14"/>
      <c r="H18" s="14"/>
      <c r="I18" s="14"/>
    </row>
    <row r="19" spans="2:13" s="1" customFormat="1" ht="2.65" customHeight="1" x14ac:dyDescent="0.2"/>
    <row r="20" spans="2:13" s="1" customFormat="1" ht="20.85" customHeight="1" x14ac:dyDescent="0.2">
      <c r="B20" s="14" t="s">
        <v>207</v>
      </c>
      <c r="C20" s="14"/>
      <c r="D20" s="14"/>
      <c r="E20" s="14"/>
      <c r="F20" s="14"/>
      <c r="G20" s="14"/>
      <c r="H20" s="14"/>
      <c r="I20" s="14"/>
    </row>
    <row r="21" spans="2:13" s="1" customFormat="1" ht="2.65" customHeight="1" x14ac:dyDescent="0.2"/>
    <row r="22" spans="2:13" s="1" customFormat="1" ht="20.85" customHeight="1" x14ac:dyDescent="0.2">
      <c r="B22" s="14" t="s">
        <v>208</v>
      </c>
      <c r="C22" s="14"/>
      <c r="D22" s="14"/>
      <c r="E22" s="14"/>
      <c r="F22" s="14"/>
      <c r="G22" s="14"/>
      <c r="H22" s="14"/>
      <c r="I22" s="14"/>
    </row>
    <row r="23" spans="2:13" s="1" customFormat="1" ht="34.700000000000003" customHeight="1" x14ac:dyDescent="0.2"/>
    <row r="24" spans="2:13" s="1" customFormat="1" ht="50.1" customHeight="1" x14ac:dyDescent="0.2">
      <c r="B24" s="15" t="s">
        <v>209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TEXT(F91,"#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1" customFormat="1" ht="28.7" customHeight="1" x14ac:dyDescent="0.2"/>
    <row r="28" spans="2:13" s="1" customFormat="1" ht="9" customHeight="1" x14ac:dyDescent="0.2"/>
    <row r="29" spans="2:13" s="1" customFormat="1" ht="45.4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2" t="s">
        <v>10</v>
      </c>
      <c r="M29" s="12"/>
    </row>
    <row r="30" spans="2:13" s="1" customFormat="1" ht="28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0.14000000000000001</v>
      </c>
      <c r="H30" s="23">
        <v>0</v>
      </c>
      <c r="I30" s="21">
        <f>ROUND(G30* H30,2)</f>
        <v>0</v>
      </c>
      <c r="J30" s="5">
        <v>8</v>
      </c>
      <c r="K30" s="21">
        <f>ROUND(I30* J30/100,2)</f>
        <v>0</v>
      </c>
      <c r="L30" s="22">
        <f>ROUND(I30+ K30,2)</f>
        <v>0</v>
      </c>
      <c r="M30" s="9"/>
    </row>
    <row r="31" spans="2:13" s="1" customFormat="1" ht="28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6</v>
      </c>
      <c r="H31" s="23">
        <v>0</v>
      </c>
      <c r="I31" s="21">
        <f>ROUND(G31* H31,2)</f>
        <v>0</v>
      </c>
      <c r="J31" s="5">
        <v>8</v>
      </c>
      <c r="K31" s="21">
        <f>ROUND(I31* J31/100,2)</f>
        <v>0</v>
      </c>
      <c r="L31" s="22">
        <f>ROUND(I31+ K31,2)</f>
        <v>0</v>
      </c>
      <c r="M31" s="9"/>
    </row>
    <row r="32" spans="2:13" s="1" customFormat="1" ht="19.7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21</v>
      </c>
      <c r="G32" s="8">
        <v>110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9"/>
    </row>
    <row r="33" spans="2:13" s="1" customFormat="1" ht="28.7" customHeight="1" x14ac:dyDescent="0.2">
      <c r="B33" s="5">
        <v>4</v>
      </c>
      <c r="C33" s="6" t="s">
        <v>22</v>
      </c>
      <c r="D33" s="6" t="s">
        <v>23</v>
      </c>
      <c r="E33" s="7" t="s">
        <v>24</v>
      </c>
      <c r="F33" s="6" t="s">
        <v>25</v>
      </c>
      <c r="G33" s="8">
        <v>15</v>
      </c>
      <c r="H33" s="23">
        <v>0</v>
      </c>
      <c r="I33" s="21">
        <f>ROUND(G33* H33,2)</f>
        <v>0</v>
      </c>
      <c r="J33" s="5">
        <v>8</v>
      </c>
      <c r="K33" s="21">
        <f>ROUND(I33* J33/100,2)</f>
        <v>0</v>
      </c>
      <c r="L33" s="22">
        <f>ROUND(I33+ K33,2)</f>
        <v>0</v>
      </c>
      <c r="M33" s="9"/>
    </row>
    <row r="34" spans="2:13" s="1" customFormat="1" ht="28.7" customHeight="1" x14ac:dyDescent="0.2">
      <c r="B34" s="5">
        <v>5</v>
      </c>
      <c r="C34" s="6" t="s">
        <v>26</v>
      </c>
      <c r="D34" s="6" t="s">
        <v>27</v>
      </c>
      <c r="E34" s="7" t="s">
        <v>28</v>
      </c>
      <c r="F34" s="6" t="s">
        <v>29</v>
      </c>
      <c r="G34" s="8">
        <v>150</v>
      </c>
      <c r="H34" s="23">
        <v>0</v>
      </c>
      <c r="I34" s="21">
        <f>ROUND(G34* H34,2)</f>
        <v>0</v>
      </c>
      <c r="J34" s="5">
        <v>8</v>
      </c>
      <c r="K34" s="21">
        <f>ROUND(I34* J34/100,2)</f>
        <v>0</v>
      </c>
      <c r="L34" s="22">
        <f>ROUND(I34+ K34,2)</f>
        <v>0</v>
      </c>
      <c r="M34" s="9"/>
    </row>
    <row r="35" spans="2:13" s="1" customFormat="1" ht="19.7" customHeight="1" x14ac:dyDescent="0.2">
      <c r="B35" s="5">
        <v>6</v>
      </c>
      <c r="C35" s="6" t="s">
        <v>30</v>
      </c>
      <c r="D35" s="6" t="s">
        <v>31</v>
      </c>
      <c r="E35" s="7" t="s">
        <v>32</v>
      </c>
      <c r="F35" s="6" t="s">
        <v>14</v>
      </c>
      <c r="G35" s="8">
        <v>29.91</v>
      </c>
      <c r="H35" s="23">
        <v>0</v>
      </c>
      <c r="I35" s="21">
        <f>ROUND(G35* H35,2)</f>
        <v>0</v>
      </c>
      <c r="J35" s="5">
        <v>8</v>
      </c>
      <c r="K35" s="21">
        <f>ROUND(I35* J35/100,2)</f>
        <v>0</v>
      </c>
      <c r="L35" s="22">
        <f>ROUND(I35+ K35,2)</f>
        <v>0</v>
      </c>
      <c r="M35" s="9"/>
    </row>
    <row r="36" spans="2:13" s="1" customFormat="1" ht="19.7" customHeight="1" x14ac:dyDescent="0.2">
      <c r="B36" s="5">
        <v>7</v>
      </c>
      <c r="C36" s="6" t="s">
        <v>33</v>
      </c>
      <c r="D36" s="6" t="s">
        <v>34</v>
      </c>
      <c r="E36" s="7" t="s">
        <v>35</v>
      </c>
      <c r="F36" s="6" t="s">
        <v>29</v>
      </c>
      <c r="G36" s="8">
        <v>116</v>
      </c>
      <c r="H36" s="23">
        <v>0</v>
      </c>
      <c r="I36" s="21">
        <f>ROUND(G36* H36,2)</f>
        <v>0</v>
      </c>
      <c r="J36" s="5">
        <v>8</v>
      </c>
      <c r="K36" s="21">
        <f>ROUND(I36* J36/100,2)</f>
        <v>0</v>
      </c>
      <c r="L36" s="22">
        <f>ROUND(I36+ K36,2)</f>
        <v>0</v>
      </c>
      <c r="M36" s="9"/>
    </row>
    <row r="37" spans="2:13" s="1" customFormat="1" ht="19.7" customHeight="1" x14ac:dyDescent="0.2">
      <c r="B37" s="5">
        <v>8</v>
      </c>
      <c r="C37" s="6" t="s">
        <v>36</v>
      </c>
      <c r="D37" s="6" t="s">
        <v>37</v>
      </c>
      <c r="E37" s="7" t="s">
        <v>38</v>
      </c>
      <c r="F37" s="6" t="s">
        <v>29</v>
      </c>
      <c r="G37" s="8">
        <v>0.8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9"/>
    </row>
    <row r="38" spans="2:13" s="1" customFormat="1" ht="28.7" customHeight="1" x14ac:dyDescent="0.2">
      <c r="B38" s="5">
        <v>9</v>
      </c>
      <c r="C38" s="6" t="s">
        <v>39</v>
      </c>
      <c r="D38" s="6" t="s">
        <v>40</v>
      </c>
      <c r="E38" s="7" t="s">
        <v>41</v>
      </c>
      <c r="F38" s="6" t="s">
        <v>29</v>
      </c>
      <c r="G38" s="8">
        <v>203.6</v>
      </c>
      <c r="H38" s="23">
        <v>0</v>
      </c>
      <c r="I38" s="21">
        <f>ROUND(G38* H38,2)</f>
        <v>0</v>
      </c>
      <c r="J38" s="5">
        <v>8</v>
      </c>
      <c r="K38" s="21">
        <f>ROUND(I38* J38/100,2)</f>
        <v>0</v>
      </c>
      <c r="L38" s="22">
        <f>ROUND(I38+ K38,2)</f>
        <v>0</v>
      </c>
      <c r="M38" s="9"/>
    </row>
    <row r="39" spans="2:13" s="1" customFormat="1" ht="19.7" customHeight="1" x14ac:dyDescent="0.2">
      <c r="B39" s="5">
        <v>10</v>
      </c>
      <c r="C39" s="6" t="s">
        <v>42</v>
      </c>
      <c r="D39" s="6" t="s">
        <v>43</v>
      </c>
      <c r="E39" s="7" t="s">
        <v>44</v>
      </c>
      <c r="F39" s="6" t="s">
        <v>29</v>
      </c>
      <c r="G39" s="8">
        <v>886.4</v>
      </c>
      <c r="H39" s="23">
        <v>0</v>
      </c>
      <c r="I39" s="21">
        <f>ROUND(G39* H39,2)</f>
        <v>0</v>
      </c>
      <c r="J39" s="5">
        <v>8</v>
      </c>
      <c r="K39" s="21">
        <f>ROUND(I39* J39/100,2)</f>
        <v>0</v>
      </c>
      <c r="L39" s="22">
        <f>ROUND(I39+ K39,2)</f>
        <v>0</v>
      </c>
      <c r="M39" s="9"/>
    </row>
    <row r="40" spans="2:13" s="1" customFormat="1" ht="19.7" customHeight="1" x14ac:dyDescent="0.2">
      <c r="B40" s="5">
        <v>11</v>
      </c>
      <c r="C40" s="6" t="s">
        <v>45</v>
      </c>
      <c r="D40" s="6" t="s">
        <v>46</v>
      </c>
      <c r="E40" s="7" t="s">
        <v>47</v>
      </c>
      <c r="F40" s="6" t="s">
        <v>25</v>
      </c>
      <c r="G40" s="8">
        <v>540</v>
      </c>
      <c r="H40" s="23">
        <v>0</v>
      </c>
      <c r="I40" s="21">
        <f>ROUND(G40* H40,2)</f>
        <v>0</v>
      </c>
      <c r="J40" s="5">
        <v>8</v>
      </c>
      <c r="K40" s="21">
        <f>ROUND(I40* J40/100,2)</f>
        <v>0</v>
      </c>
      <c r="L40" s="22">
        <f>ROUND(I40+ K40,2)</f>
        <v>0</v>
      </c>
      <c r="M40" s="9"/>
    </row>
    <row r="41" spans="2:13" s="1" customFormat="1" ht="19.7" customHeight="1" x14ac:dyDescent="0.2">
      <c r="B41" s="5">
        <v>12</v>
      </c>
      <c r="C41" s="6" t="s">
        <v>48</v>
      </c>
      <c r="D41" s="6" t="s">
        <v>49</v>
      </c>
      <c r="E41" s="7" t="s">
        <v>50</v>
      </c>
      <c r="F41" s="6" t="s">
        <v>25</v>
      </c>
      <c r="G41" s="8">
        <v>470</v>
      </c>
      <c r="H41" s="23">
        <v>0</v>
      </c>
      <c r="I41" s="21">
        <f>ROUND(G41* H41,2)</f>
        <v>0</v>
      </c>
      <c r="J41" s="5">
        <v>8</v>
      </c>
      <c r="K41" s="21">
        <f>ROUND(I41* J41/100,2)</f>
        <v>0</v>
      </c>
      <c r="L41" s="22">
        <f>ROUND(I41+ K41,2)</f>
        <v>0</v>
      </c>
      <c r="M41" s="9"/>
    </row>
    <row r="42" spans="2:13" s="1" customFormat="1" ht="19.7" customHeight="1" x14ac:dyDescent="0.2">
      <c r="B42" s="5">
        <v>13</v>
      </c>
      <c r="C42" s="6" t="s">
        <v>51</v>
      </c>
      <c r="D42" s="6" t="s">
        <v>52</v>
      </c>
      <c r="E42" s="7" t="s">
        <v>53</v>
      </c>
      <c r="F42" s="6" t="s">
        <v>25</v>
      </c>
      <c r="G42" s="8">
        <v>50</v>
      </c>
      <c r="H42" s="23">
        <v>0</v>
      </c>
      <c r="I42" s="21">
        <f>ROUND(G42* H42,2)</f>
        <v>0</v>
      </c>
      <c r="J42" s="5">
        <v>8</v>
      </c>
      <c r="K42" s="21">
        <f>ROUND(I42* J42/100,2)</f>
        <v>0</v>
      </c>
      <c r="L42" s="22">
        <f>ROUND(I42+ K42,2)</f>
        <v>0</v>
      </c>
      <c r="M42" s="9"/>
    </row>
    <row r="43" spans="2:13" s="1" customFormat="1" ht="19.7" customHeight="1" x14ac:dyDescent="0.2">
      <c r="B43" s="5">
        <v>14</v>
      </c>
      <c r="C43" s="6" t="s">
        <v>54</v>
      </c>
      <c r="D43" s="6" t="s">
        <v>55</v>
      </c>
      <c r="E43" s="7" t="s">
        <v>56</v>
      </c>
      <c r="F43" s="6" t="s">
        <v>29</v>
      </c>
      <c r="G43" s="8">
        <v>600</v>
      </c>
      <c r="H43" s="23">
        <v>0</v>
      </c>
      <c r="I43" s="21">
        <f>ROUND(G43* H43,2)</f>
        <v>0</v>
      </c>
      <c r="J43" s="5">
        <v>8</v>
      </c>
      <c r="K43" s="21">
        <f>ROUND(I43* J43/100,2)</f>
        <v>0</v>
      </c>
      <c r="L43" s="22">
        <f>ROUND(I43+ K43,2)</f>
        <v>0</v>
      </c>
      <c r="M43" s="9"/>
    </row>
    <row r="44" spans="2:13" s="1" customFormat="1" ht="28.7" customHeight="1" x14ac:dyDescent="0.2">
      <c r="B44" s="5">
        <v>15</v>
      </c>
      <c r="C44" s="6" t="s">
        <v>57</v>
      </c>
      <c r="D44" s="6" t="s">
        <v>58</v>
      </c>
      <c r="E44" s="7" t="s">
        <v>59</v>
      </c>
      <c r="F44" s="6" t="s">
        <v>29</v>
      </c>
      <c r="G44" s="8">
        <v>1050</v>
      </c>
      <c r="H44" s="23">
        <v>0</v>
      </c>
      <c r="I44" s="21">
        <f>ROUND(G44* H44,2)</f>
        <v>0</v>
      </c>
      <c r="J44" s="5">
        <v>8</v>
      </c>
      <c r="K44" s="21">
        <f>ROUND(I44* J44/100,2)</f>
        <v>0</v>
      </c>
      <c r="L44" s="22">
        <f>ROUND(I44+ K44,2)</f>
        <v>0</v>
      </c>
      <c r="M44" s="9"/>
    </row>
    <row r="45" spans="2:13" s="1" customFormat="1" ht="19.7" customHeight="1" x14ac:dyDescent="0.2">
      <c r="B45" s="5">
        <v>16</v>
      </c>
      <c r="C45" s="6" t="s">
        <v>60</v>
      </c>
      <c r="D45" s="6" t="s">
        <v>61</v>
      </c>
      <c r="E45" s="7" t="s">
        <v>62</v>
      </c>
      <c r="F45" s="6" t="s">
        <v>29</v>
      </c>
      <c r="G45" s="8">
        <v>55</v>
      </c>
      <c r="H45" s="23">
        <v>0</v>
      </c>
      <c r="I45" s="21">
        <f>ROUND(G45* H45,2)</f>
        <v>0</v>
      </c>
      <c r="J45" s="5">
        <v>8</v>
      </c>
      <c r="K45" s="21">
        <f>ROUND(I45* J45/100,2)</f>
        <v>0</v>
      </c>
      <c r="L45" s="22">
        <f>ROUND(I45+ K45,2)</f>
        <v>0</v>
      </c>
      <c r="M45" s="9"/>
    </row>
    <row r="46" spans="2:13" s="1" customFormat="1" ht="19.7" customHeight="1" x14ac:dyDescent="0.2">
      <c r="B46" s="5">
        <v>17</v>
      </c>
      <c r="C46" s="6" t="s">
        <v>63</v>
      </c>
      <c r="D46" s="6" t="s">
        <v>64</v>
      </c>
      <c r="E46" s="7" t="s">
        <v>65</v>
      </c>
      <c r="F46" s="6" t="s">
        <v>29</v>
      </c>
      <c r="G46" s="8">
        <v>10.6</v>
      </c>
      <c r="H46" s="23">
        <v>0</v>
      </c>
      <c r="I46" s="21">
        <f>ROUND(G46* H46,2)</f>
        <v>0</v>
      </c>
      <c r="J46" s="5">
        <v>8</v>
      </c>
      <c r="K46" s="21">
        <f>ROUND(I46* J46/100,2)</f>
        <v>0</v>
      </c>
      <c r="L46" s="22">
        <f>ROUND(I46+ K46,2)</f>
        <v>0</v>
      </c>
      <c r="M46" s="9"/>
    </row>
    <row r="47" spans="2:13" s="1" customFormat="1" ht="19.7" customHeight="1" x14ac:dyDescent="0.2">
      <c r="B47" s="5">
        <v>18</v>
      </c>
      <c r="C47" s="6" t="s">
        <v>66</v>
      </c>
      <c r="D47" s="6" t="s">
        <v>67</v>
      </c>
      <c r="E47" s="7" t="s">
        <v>68</v>
      </c>
      <c r="F47" s="6" t="s">
        <v>29</v>
      </c>
      <c r="G47" s="8">
        <v>2.6</v>
      </c>
      <c r="H47" s="23">
        <v>0</v>
      </c>
      <c r="I47" s="21">
        <f>ROUND(G47* H47,2)</f>
        <v>0</v>
      </c>
      <c r="J47" s="5">
        <v>8</v>
      </c>
      <c r="K47" s="21">
        <f>ROUND(I47* J47/100,2)</f>
        <v>0</v>
      </c>
      <c r="L47" s="22">
        <f>ROUND(I47+ K47,2)</f>
        <v>0</v>
      </c>
      <c r="M47" s="9"/>
    </row>
    <row r="48" spans="2:13" s="1" customFormat="1" ht="28.7" customHeight="1" x14ac:dyDescent="0.2">
      <c r="B48" s="5">
        <v>19</v>
      </c>
      <c r="C48" s="6" t="s">
        <v>69</v>
      </c>
      <c r="D48" s="6" t="s">
        <v>70</v>
      </c>
      <c r="E48" s="7" t="s">
        <v>71</v>
      </c>
      <c r="F48" s="6" t="s">
        <v>29</v>
      </c>
      <c r="G48" s="8">
        <v>1237.5</v>
      </c>
      <c r="H48" s="23">
        <v>0</v>
      </c>
      <c r="I48" s="21">
        <f>ROUND(G48* H48,2)</f>
        <v>0</v>
      </c>
      <c r="J48" s="5">
        <v>8</v>
      </c>
      <c r="K48" s="21">
        <f>ROUND(I48* J48/100,2)</f>
        <v>0</v>
      </c>
      <c r="L48" s="22">
        <f>ROUND(I48+ K48,2)</f>
        <v>0</v>
      </c>
      <c r="M48" s="9"/>
    </row>
    <row r="49" spans="2:13" s="1" customFormat="1" ht="19.7" customHeight="1" x14ac:dyDescent="0.2">
      <c r="B49" s="5">
        <v>20</v>
      </c>
      <c r="C49" s="6" t="s">
        <v>72</v>
      </c>
      <c r="D49" s="6" t="s">
        <v>73</v>
      </c>
      <c r="E49" s="7" t="s">
        <v>74</v>
      </c>
      <c r="F49" s="6" t="s">
        <v>29</v>
      </c>
      <c r="G49" s="8">
        <v>500</v>
      </c>
      <c r="H49" s="23">
        <v>0</v>
      </c>
      <c r="I49" s="21">
        <f>ROUND(G49* H49,2)</f>
        <v>0</v>
      </c>
      <c r="J49" s="5">
        <v>8</v>
      </c>
      <c r="K49" s="21">
        <f>ROUND(I49* J49/100,2)</f>
        <v>0</v>
      </c>
      <c r="L49" s="22">
        <f>ROUND(I49+ K49,2)</f>
        <v>0</v>
      </c>
      <c r="M49" s="9"/>
    </row>
    <row r="50" spans="2:13" s="1" customFormat="1" ht="19.7" customHeight="1" x14ac:dyDescent="0.2">
      <c r="B50" s="5">
        <v>21</v>
      </c>
      <c r="C50" s="6" t="s">
        <v>75</v>
      </c>
      <c r="D50" s="6" t="s">
        <v>76</v>
      </c>
      <c r="E50" s="7" t="s">
        <v>77</v>
      </c>
      <c r="F50" s="6" t="s">
        <v>29</v>
      </c>
      <c r="G50" s="8">
        <v>1400</v>
      </c>
      <c r="H50" s="23">
        <v>0</v>
      </c>
      <c r="I50" s="21">
        <f>ROUND(G50* H50,2)</f>
        <v>0</v>
      </c>
      <c r="J50" s="5">
        <v>8</v>
      </c>
      <c r="K50" s="21">
        <f>ROUND(I50* J50/100,2)</f>
        <v>0</v>
      </c>
      <c r="L50" s="22">
        <f>ROUND(I50+ K50,2)</f>
        <v>0</v>
      </c>
      <c r="M50" s="9"/>
    </row>
    <row r="51" spans="2:13" s="1" customFormat="1" ht="19.7" customHeight="1" x14ac:dyDescent="0.2">
      <c r="B51" s="5">
        <v>22</v>
      </c>
      <c r="C51" s="6" t="s">
        <v>78</v>
      </c>
      <c r="D51" s="6" t="s">
        <v>79</v>
      </c>
      <c r="E51" s="7" t="s">
        <v>80</v>
      </c>
      <c r="F51" s="6" t="s">
        <v>29</v>
      </c>
      <c r="G51" s="8">
        <v>800</v>
      </c>
      <c r="H51" s="23">
        <v>0</v>
      </c>
      <c r="I51" s="21">
        <f>ROUND(G51* H51,2)</f>
        <v>0</v>
      </c>
      <c r="J51" s="5">
        <v>8</v>
      </c>
      <c r="K51" s="21">
        <f>ROUND(I51* J51/100,2)</f>
        <v>0</v>
      </c>
      <c r="L51" s="22">
        <f>ROUND(I51+ K51,2)</f>
        <v>0</v>
      </c>
      <c r="M51" s="9"/>
    </row>
    <row r="52" spans="2:13" s="1" customFormat="1" ht="28.7" customHeight="1" x14ac:dyDescent="0.2">
      <c r="B52" s="5">
        <v>23</v>
      </c>
      <c r="C52" s="6" t="s">
        <v>81</v>
      </c>
      <c r="D52" s="6" t="s">
        <v>82</v>
      </c>
      <c r="E52" s="7" t="s">
        <v>83</v>
      </c>
      <c r="F52" s="6" t="s">
        <v>29</v>
      </c>
      <c r="G52" s="8">
        <v>44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9"/>
    </row>
    <row r="53" spans="2:13" s="1" customFormat="1" ht="19.7" customHeight="1" x14ac:dyDescent="0.2">
      <c r="B53" s="5">
        <v>24</v>
      </c>
      <c r="C53" s="6" t="s">
        <v>84</v>
      </c>
      <c r="D53" s="6" t="s">
        <v>85</v>
      </c>
      <c r="E53" s="7" t="s">
        <v>86</v>
      </c>
      <c r="F53" s="6" t="s">
        <v>29</v>
      </c>
      <c r="G53" s="8">
        <v>150</v>
      </c>
      <c r="H53" s="23">
        <v>0</v>
      </c>
      <c r="I53" s="21">
        <f>ROUND(G53* H53,2)</f>
        <v>0</v>
      </c>
      <c r="J53" s="5">
        <v>8</v>
      </c>
      <c r="K53" s="21">
        <f>ROUND(I53* J53/100,2)</f>
        <v>0</v>
      </c>
      <c r="L53" s="22">
        <f>ROUND(I53+ K53,2)</f>
        <v>0</v>
      </c>
      <c r="M53" s="9"/>
    </row>
    <row r="54" spans="2:13" s="1" customFormat="1" ht="19.7" customHeight="1" x14ac:dyDescent="0.2">
      <c r="B54" s="5">
        <v>25</v>
      </c>
      <c r="C54" s="6" t="s">
        <v>87</v>
      </c>
      <c r="D54" s="6" t="s">
        <v>88</v>
      </c>
      <c r="E54" s="7" t="s">
        <v>89</v>
      </c>
      <c r="F54" s="6" t="s">
        <v>29</v>
      </c>
      <c r="G54" s="8">
        <v>150</v>
      </c>
      <c r="H54" s="23">
        <v>0</v>
      </c>
      <c r="I54" s="21">
        <f>ROUND(G54* H54,2)</f>
        <v>0</v>
      </c>
      <c r="J54" s="5">
        <v>8</v>
      </c>
      <c r="K54" s="21">
        <f>ROUND(I54* J54/100,2)</f>
        <v>0</v>
      </c>
      <c r="L54" s="22">
        <f>ROUND(I54+ K54,2)</f>
        <v>0</v>
      </c>
      <c r="M54" s="9"/>
    </row>
    <row r="55" spans="2:13" s="1" customFormat="1" ht="19.7" customHeight="1" x14ac:dyDescent="0.2">
      <c r="B55" s="5">
        <v>26</v>
      </c>
      <c r="C55" s="6" t="s">
        <v>90</v>
      </c>
      <c r="D55" s="6" t="s">
        <v>91</v>
      </c>
      <c r="E55" s="7" t="s">
        <v>92</v>
      </c>
      <c r="F55" s="6" t="s">
        <v>29</v>
      </c>
      <c r="G55" s="8">
        <v>61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9"/>
    </row>
    <row r="56" spans="2:13" s="1" customFormat="1" ht="19.7" customHeight="1" x14ac:dyDescent="0.2">
      <c r="B56" s="5">
        <v>27</v>
      </c>
      <c r="C56" s="6" t="s">
        <v>93</v>
      </c>
      <c r="D56" s="6" t="s">
        <v>94</v>
      </c>
      <c r="E56" s="7" t="s">
        <v>95</v>
      </c>
      <c r="F56" s="6" t="s">
        <v>29</v>
      </c>
      <c r="G56" s="8">
        <v>2.1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9"/>
    </row>
    <row r="57" spans="2:13" s="1" customFormat="1" ht="28.7" customHeight="1" x14ac:dyDescent="0.2">
      <c r="B57" s="5">
        <v>28</v>
      </c>
      <c r="C57" s="6" t="s">
        <v>96</v>
      </c>
      <c r="D57" s="6" t="s">
        <v>97</v>
      </c>
      <c r="E57" s="7" t="s">
        <v>98</v>
      </c>
      <c r="F57" s="6" t="s">
        <v>29</v>
      </c>
      <c r="G57" s="8">
        <v>877.5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9"/>
    </row>
    <row r="58" spans="2:13" s="1" customFormat="1" ht="28.7" customHeight="1" x14ac:dyDescent="0.2">
      <c r="B58" s="5">
        <v>29</v>
      </c>
      <c r="C58" s="6" t="s">
        <v>99</v>
      </c>
      <c r="D58" s="6" t="s">
        <v>100</v>
      </c>
      <c r="E58" s="7" t="s">
        <v>101</v>
      </c>
      <c r="F58" s="6" t="s">
        <v>29</v>
      </c>
      <c r="G58" s="8">
        <v>55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9"/>
    </row>
    <row r="59" spans="2:13" s="1" customFormat="1" ht="19.7" customHeight="1" x14ac:dyDescent="0.2">
      <c r="B59" s="5">
        <v>30</v>
      </c>
      <c r="C59" s="6" t="s">
        <v>102</v>
      </c>
      <c r="D59" s="6" t="s">
        <v>103</v>
      </c>
      <c r="E59" s="7" t="s">
        <v>104</v>
      </c>
      <c r="F59" s="6" t="s">
        <v>29</v>
      </c>
      <c r="G59" s="8">
        <v>2.1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9"/>
    </row>
    <row r="60" spans="2:13" s="1" customFormat="1" ht="19.7" customHeight="1" x14ac:dyDescent="0.2">
      <c r="B60" s="5">
        <v>31</v>
      </c>
      <c r="C60" s="6" t="s">
        <v>105</v>
      </c>
      <c r="D60" s="6" t="s">
        <v>106</v>
      </c>
      <c r="E60" s="7" t="s">
        <v>107</v>
      </c>
      <c r="F60" s="6" t="s">
        <v>29</v>
      </c>
      <c r="G60" s="8">
        <v>2.1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9"/>
    </row>
    <row r="61" spans="2:13" s="1" customFormat="1" ht="19.7" customHeight="1" x14ac:dyDescent="0.2">
      <c r="B61" s="5">
        <v>32</v>
      </c>
      <c r="C61" s="6" t="s">
        <v>108</v>
      </c>
      <c r="D61" s="6" t="s">
        <v>109</v>
      </c>
      <c r="E61" s="7" t="s">
        <v>110</v>
      </c>
      <c r="F61" s="6" t="s">
        <v>29</v>
      </c>
      <c r="G61" s="8">
        <v>40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9"/>
    </row>
    <row r="62" spans="2:13" s="1" customFormat="1" ht="19.7" customHeight="1" x14ac:dyDescent="0.2">
      <c r="B62" s="5">
        <v>33</v>
      </c>
      <c r="C62" s="6" t="s">
        <v>111</v>
      </c>
      <c r="D62" s="6" t="s">
        <v>112</v>
      </c>
      <c r="E62" s="7" t="s">
        <v>113</v>
      </c>
      <c r="F62" s="6" t="s">
        <v>29</v>
      </c>
      <c r="G62" s="8">
        <v>30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9"/>
    </row>
    <row r="63" spans="2:13" s="1" customFormat="1" ht="28.7" customHeight="1" x14ac:dyDescent="0.2">
      <c r="B63" s="5">
        <v>34</v>
      </c>
      <c r="C63" s="6" t="s">
        <v>114</v>
      </c>
      <c r="D63" s="6" t="s">
        <v>115</v>
      </c>
      <c r="E63" s="7" t="s">
        <v>116</v>
      </c>
      <c r="F63" s="6" t="s">
        <v>29</v>
      </c>
      <c r="G63" s="8">
        <v>304.60000000000002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9"/>
    </row>
    <row r="64" spans="2:13" s="1" customFormat="1" ht="19.7" customHeight="1" x14ac:dyDescent="0.2">
      <c r="B64" s="5">
        <v>35</v>
      </c>
      <c r="C64" s="6" t="s">
        <v>117</v>
      </c>
      <c r="D64" s="6" t="s">
        <v>118</v>
      </c>
      <c r="E64" s="7" t="s">
        <v>119</v>
      </c>
      <c r="F64" s="6" t="s">
        <v>29</v>
      </c>
      <c r="G64" s="8">
        <v>200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9"/>
    </row>
    <row r="65" spans="2:13" s="1" customFormat="1" ht="28.7" customHeight="1" x14ac:dyDescent="0.2">
      <c r="B65" s="5">
        <v>36</v>
      </c>
      <c r="C65" s="6" t="s">
        <v>120</v>
      </c>
      <c r="D65" s="6" t="s">
        <v>121</v>
      </c>
      <c r="E65" s="7" t="s">
        <v>122</v>
      </c>
      <c r="F65" s="6" t="s">
        <v>25</v>
      </c>
      <c r="G65" s="8">
        <v>20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9"/>
    </row>
    <row r="66" spans="2:13" s="1" customFormat="1" ht="28.7" customHeight="1" x14ac:dyDescent="0.2">
      <c r="B66" s="5">
        <v>37</v>
      </c>
      <c r="C66" s="6" t="s">
        <v>123</v>
      </c>
      <c r="D66" s="6" t="s">
        <v>124</v>
      </c>
      <c r="E66" s="7" t="s">
        <v>125</v>
      </c>
      <c r="F66" s="6" t="s">
        <v>25</v>
      </c>
      <c r="G66" s="8">
        <v>20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9"/>
    </row>
    <row r="67" spans="2:13" s="1" customFormat="1" ht="19.7" customHeight="1" x14ac:dyDescent="0.2">
      <c r="B67" s="5">
        <v>38</v>
      </c>
      <c r="C67" s="6" t="s">
        <v>126</v>
      </c>
      <c r="D67" s="6" t="s">
        <v>127</v>
      </c>
      <c r="E67" s="7" t="s">
        <v>128</v>
      </c>
      <c r="F67" s="6" t="s">
        <v>25</v>
      </c>
      <c r="G67" s="8">
        <v>520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9"/>
    </row>
    <row r="68" spans="2:13" s="1" customFormat="1" ht="19.7" customHeight="1" x14ac:dyDescent="0.2">
      <c r="B68" s="5">
        <v>39</v>
      </c>
      <c r="C68" s="6" t="s">
        <v>129</v>
      </c>
      <c r="D68" s="6" t="s">
        <v>130</v>
      </c>
      <c r="E68" s="7" t="s">
        <v>131</v>
      </c>
      <c r="F68" s="6" t="s">
        <v>25</v>
      </c>
      <c r="G68" s="8">
        <v>450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9"/>
    </row>
    <row r="69" spans="2:13" s="1" customFormat="1" ht="19.7" customHeight="1" x14ac:dyDescent="0.2">
      <c r="B69" s="5">
        <v>40</v>
      </c>
      <c r="C69" s="6" t="s">
        <v>132</v>
      </c>
      <c r="D69" s="6" t="s">
        <v>133</v>
      </c>
      <c r="E69" s="7" t="s">
        <v>134</v>
      </c>
      <c r="F69" s="6" t="s">
        <v>25</v>
      </c>
      <c r="G69" s="8">
        <v>50</v>
      </c>
      <c r="H69" s="23">
        <v>0</v>
      </c>
      <c r="I69" s="21">
        <f>ROUND(G69* H69,2)</f>
        <v>0</v>
      </c>
      <c r="J69" s="5">
        <v>8</v>
      </c>
      <c r="K69" s="21">
        <f>ROUND(I69* J69/100,2)</f>
        <v>0</v>
      </c>
      <c r="L69" s="22">
        <f>ROUND(I69+ K69,2)</f>
        <v>0</v>
      </c>
      <c r="M69" s="9"/>
    </row>
    <row r="70" spans="2:13" s="1" customFormat="1" ht="19.7" customHeight="1" x14ac:dyDescent="0.2">
      <c r="B70" s="5">
        <v>41</v>
      </c>
      <c r="C70" s="6" t="s">
        <v>135</v>
      </c>
      <c r="D70" s="6" t="s">
        <v>136</v>
      </c>
      <c r="E70" s="7" t="s">
        <v>137</v>
      </c>
      <c r="F70" s="6" t="s">
        <v>29</v>
      </c>
      <c r="G70" s="8">
        <v>2.1</v>
      </c>
      <c r="H70" s="23">
        <v>0</v>
      </c>
      <c r="I70" s="21">
        <f>ROUND(G70* H70,2)</f>
        <v>0</v>
      </c>
      <c r="J70" s="5">
        <v>8</v>
      </c>
      <c r="K70" s="21">
        <f>ROUND(I70* J70/100,2)</f>
        <v>0</v>
      </c>
      <c r="L70" s="22">
        <f>ROUND(I70+ K70,2)</f>
        <v>0</v>
      </c>
      <c r="M70" s="9"/>
    </row>
    <row r="71" spans="2:13" s="1" customFormat="1" ht="19.7" customHeight="1" x14ac:dyDescent="0.2">
      <c r="B71" s="5">
        <v>42</v>
      </c>
      <c r="C71" s="6" t="s">
        <v>138</v>
      </c>
      <c r="D71" s="6" t="s">
        <v>139</v>
      </c>
      <c r="E71" s="7" t="s">
        <v>140</v>
      </c>
      <c r="F71" s="6" t="s">
        <v>29</v>
      </c>
      <c r="G71" s="8">
        <v>91</v>
      </c>
      <c r="H71" s="23">
        <v>0</v>
      </c>
      <c r="I71" s="21">
        <f>ROUND(G71* H71,2)</f>
        <v>0</v>
      </c>
      <c r="J71" s="5">
        <v>8</v>
      </c>
      <c r="K71" s="21">
        <f>ROUND(I71* J71/100,2)</f>
        <v>0</v>
      </c>
      <c r="L71" s="22">
        <f>ROUND(I71+ K71,2)</f>
        <v>0</v>
      </c>
      <c r="M71" s="9"/>
    </row>
    <row r="72" spans="2:13" s="1" customFormat="1" ht="28.7" customHeight="1" x14ac:dyDescent="0.2">
      <c r="B72" s="5">
        <v>43</v>
      </c>
      <c r="C72" s="6" t="s">
        <v>141</v>
      </c>
      <c r="D72" s="6" t="s">
        <v>142</v>
      </c>
      <c r="E72" s="7" t="s">
        <v>143</v>
      </c>
      <c r="F72" s="6" t="s">
        <v>144</v>
      </c>
      <c r="G72" s="8">
        <v>2</v>
      </c>
      <c r="H72" s="23">
        <v>0</v>
      </c>
      <c r="I72" s="21">
        <f>ROUND(G72* H72,2)</f>
        <v>0</v>
      </c>
      <c r="J72" s="5">
        <v>8</v>
      </c>
      <c r="K72" s="21">
        <f>ROUND(I72* J72/100,2)</f>
        <v>0</v>
      </c>
      <c r="L72" s="22">
        <f>ROUND(I72+ K72,2)</f>
        <v>0</v>
      </c>
      <c r="M72" s="9"/>
    </row>
    <row r="73" spans="2:13" s="1" customFormat="1" ht="19.7" customHeight="1" x14ac:dyDescent="0.2">
      <c r="B73" s="5">
        <v>44</v>
      </c>
      <c r="C73" s="6" t="s">
        <v>145</v>
      </c>
      <c r="D73" s="6" t="s">
        <v>146</v>
      </c>
      <c r="E73" s="7" t="s">
        <v>147</v>
      </c>
      <c r="F73" s="6" t="s">
        <v>29</v>
      </c>
      <c r="G73" s="8">
        <v>80</v>
      </c>
      <c r="H73" s="23">
        <v>0</v>
      </c>
      <c r="I73" s="21">
        <f>ROUND(G73* H73,2)</f>
        <v>0</v>
      </c>
      <c r="J73" s="5">
        <v>8</v>
      </c>
      <c r="K73" s="21">
        <f>ROUND(I73* J73/100,2)</f>
        <v>0</v>
      </c>
      <c r="L73" s="22">
        <f>ROUND(I73+ K73,2)</f>
        <v>0</v>
      </c>
      <c r="M73" s="9"/>
    </row>
    <row r="74" spans="2:13" s="1" customFormat="1" ht="19.7" customHeight="1" x14ac:dyDescent="0.2">
      <c r="B74" s="5">
        <v>45</v>
      </c>
      <c r="C74" s="6" t="s">
        <v>148</v>
      </c>
      <c r="D74" s="6" t="s">
        <v>149</v>
      </c>
      <c r="E74" s="7" t="s">
        <v>150</v>
      </c>
      <c r="F74" s="6" t="s">
        <v>25</v>
      </c>
      <c r="G74" s="8">
        <v>520</v>
      </c>
      <c r="H74" s="23">
        <v>0</v>
      </c>
      <c r="I74" s="21">
        <f>ROUND(G74* H74,2)</f>
        <v>0</v>
      </c>
      <c r="J74" s="5">
        <v>8</v>
      </c>
      <c r="K74" s="21">
        <f>ROUND(I74* J74/100,2)</f>
        <v>0</v>
      </c>
      <c r="L74" s="22">
        <f>ROUND(I74+ K74,2)</f>
        <v>0</v>
      </c>
      <c r="M74" s="9"/>
    </row>
    <row r="75" spans="2:13" s="1" customFormat="1" ht="19.7" customHeight="1" x14ac:dyDescent="0.2">
      <c r="B75" s="5">
        <v>46</v>
      </c>
      <c r="C75" s="6" t="s">
        <v>151</v>
      </c>
      <c r="D75" s="6" t="s">
        <v>152</v>
      </c>
      <c r="E75" s="7" t="s">
        <v>153</v>
      </c>
      <c r="F75" s="6" t="s">
        <v>25</v>
      </c>
      <c r="G75" s="8">
        <v>120</v>
      </c>
      <c r="H75" s="23">
        <v>0</v>
      </c>
      <c r="I75" s="21">
        <f>ROUND(G75* H75,2)</f>
        <v>0</v>
      </c>
      <c r="J75" s="5">
        <v>8</v>
      </c>
      <c r="K75" s="21">
        <f>ROUND(I75* J75/100,2)</f>
        <v>0</v>
      </c>
      <c r="L75" s="22">
        <f>ROUND(I75+ K75,2)</f>
        <v>0</v>
      </c>
      <c r="M75" s="9"/>
    </row>
    <row r="76" spans="2:13" s="1" customFormat="1" ht="19.7" customHeight="1" x14ac:dyDescent="0.2">
      <c r="B76" s="5">
        <v>47</v>
      </c>
      <c r="C76" s="6" t="s">
        <v>154</v>
      </c>
      <c r="D76" s="6" t="s">
        <v>155</v>
      </c>
      <c r="E76" s="7" t="s">
        <v>156</v>
      </c>
      <c r="F76" s="6" t="s">
        <v>25</v>
      </c>
      <c r="G76" s="8">
        <v>20</v>
      </c>
      <c r="H76" s="23">
        <v>0</v>
      </c>
      <c r="I76" s="21">
        <f>ROUND(G76* H76,2)</f>
        <v>0</v>
      </c>
      <c r="J76" s="5">
        <v>8</v>
      </c>
      <c r="K76" s="21">
        <f>ROUND(I76* J76/100,2)</f>
        <v>0</v>
      </c>
      <c r="L76" s="22">
        <f>ROUND(I76+ K76,2)</f>
        <v>0</v>
      </c>
      <c r="M76" s="9"/>
    </row>
    <row r="77" spans="2:13" s="1" customFormat="1" ht="19.7" customHeight="1" x14ac:dyDescent="0.2">
      <c r="B77" s="5">
        <v>48</v>
      </c>
      <c r="C77" s="6" t="s">
        <v>157</v>
      </c>
      <c r="D77" s="6" t="s">
        <v>158</v>
      </c>
      <c r="E77" s="7" t="s">
        <v>159</v>
      </c>
      <c r="F77" s="6" t="s">
        <v>29</v>
      </c>
      <c r="G77" s="8">
        <v>180</v>
      </c>
      <c r="H77" s="23">
        <v>0</v>
      </c>
      <c r="I77" s="21">
        <f>ROUND(G77* H77,2)</f>
        <v>0</v>
      </c>
      <c r="J77" s="5">
        <v>8</v>
      </c>
      <c r="K77" s="21">
        <f>ROUND(I77* J77/100,2)</f>
        <v>0</v>
      </c>
      <c r="L77" s="22">
        <f>ROUND(I77+ K77,2)</f>
        <v>0</v>
      </c>
      <c r="M77" s="9"/>
    </row>
    <row r="78" spans="2:13" s="1" customFormat="1" ht="28.7" customHeight="1" x14ac:dyDescent="0.2">
      <c r="B78" s="5">
        <v>49</v>
      </c>
      <c r="C78" s="6" t="s">
        <v>160</v>
      </c>
      <c r="D78" s="6" t="s">
        <v>161</v>
      </c>
      <c r="E78" s="7" t="s">
        <v>162</v>
      </c>
      <c r="F78" s="6" t="s">
        <v>163</v>
      </c>
      <c r="G78" s="8">
        <v>1000</v>
      </c>
      <c r="H78" s="23">
        <v>0</v>
      </c>
      <c r="I78" s="21">
        <f>ROUND(G78* H78,2)</f>
        <v>0</v>
      </c>
      <c r="J78" s="5">
        <v>8</v>
      </c>
      <c r="K78" s="21">
        <f>ROUND(I78* J78/100,2)</f>
        <v>0</v>
      </c>
      <c r="L78" s="22">
        <f>ROUND(I78+ K78,2)</f>
        <v>0</v>
      </c>
      <c r="M78" s="9"/>
    </row>
    <row r="79" spans="2:13" s="1" customFormat="1" ht="19.7" customHeight="1" x14ac:dyDescent="0.2">
      <c r="B79" s="5">
        <v>50</v>
      </c>
      <c r="C79" s="6" t="s">
        <v>164</v>
      </c>
      <c r="D79" s="6" t="s">
        <v>165</v>
      </c>
      <c r="E79" s="7" t="s">
        <v>166</v>
      </c>
      <c r="F79" s="6" t="s">
        <v>163</v>
      </c>
      <c r="G79" s="8">
        <v>100</v>
      </c>
      <c r="H79" s="23">
        <v>0</v>
      </c>
      <c r="I79" s="21">
        <f>ROUND(G79* H79,2)</f>
        <v>0</v>
      </c>
      <c r="J79" s="5">
        <v>8</v>
      </c>
      <c r="K79" s="21">
        <f>ROUND(I79* J79/100,2)</f>
        <v>0</v>
      </c>
      <c r="L79" s="22">
        <f>ROUND(I79+ K79,2)</f>
        <v>0</v>
      </c>
      <c r="M79" s="9"/>
    </row>
    <row r="80" spans="2:13" s="1" customFormat="1" ht="19.7" customHeight="1" x14ac:dyDescent="0.2">
      <c r="B80" s="5">
        <v>51</v>
      </c>
      <c r="C80" s="6" t="s">
        <v>167</v>
      </c>
      <c r="D80" s="6" t="s">
        <v>168</v>
      </c>
      <c r="E80" s="7" t="s">
        <v>169</v>
      </c>
      <c r="F80" s="6" t="s">
        <v>163</v>
      </c>
      <c r="G80" s="8">
        <v>500</v>
      </c>
      <c r="H80" s="23">
        <v>0</v>
      </c>
      <c r="I80" s="21">
        <f>ROUND(G80* H80,2)</f>
        <v>0</v>
      </c>
      <c r="J80" s="5">
        <v>8</v>
      </c>
      <c r="K80" s="21">
        <f>ROUND(I80* J80/100,2)</f>
        <v>0</v>
      </c>
      <c r="L80" s="22">
        <f>ROUND(I80+ K80,2)</f>
        <v>0</v>
      </c>
      <c r="M80" s="9"/>
    </row>
    <row r="81" spans="2:14" s="1" customFormat="1" ht="19.7" customHeight="1" x14ac:dyDescent="0.2">
      <c r="B81" s="5">
        <v>52</v>
      </c>
      <c r="C81" s="6" t="s">
        <v>170</v>
      </c>
      <c r="D81" s="6" t="s">
        <v>171</v>
      </c>
      <c r="E81" s="7" t="s">
        <v>172</v>
      </c>
      <c r="F81" s="6" t="s">
        <v>163</v>
      </c>
      <c r="G81" s="8">
        <v>65</v>
      </c>
      <c r="H81" s="23">
        <v>0</v>
      </c>
      <c r="I81" s="21">
        <f>ROUND(G81* H81,2)</f>
        <v>0</v>
      </c>
      <c r="J81" s="5">
        <v>8</v>
      </c>
      <c r="K81" s="21">
        <f>ROUND(I81* J81/100,2)</f>
        <v>0</v>
      </c>
      <c r="L81" s="22">
        <f>ROUND(I81+ K81,2)</f>
        <v>0</v>
      </c>
      <c r="M81" s="9"/>
    </row>
    <row r="82" spans="2:14" s="1" customFormat="1" ht="19.7" customHeight="1" x14ac:dyDescent="0.2">
      <c r="B82" s="5">
        <v>53</v>
      </c>
      <c r="C82" s="6" t="s">
        <v>173</v>
      </c>
      <c r="D82" s="6" t="s">
        <v>174</v>
      </c>
      <c r="E82" s="7" t="s">
        <v>175</v>
      </c>
      <c r="F82" s="6" t="s">
        <v>163</v>
      </c>
      <c r="G82" s="8">
        <v>4.8</v>
      </c>
      <c r="H82" s="23">
        <v>0</v>
      </c>
      <c r="I82" s="21">
        <f>ROUND(G82* H82,2)</f>
        <v>0</v>
      </c>
      <c r="J82" s="5">
        <v>8</v>
      </c>
      <c r="K82" s="21">
        <f>ROUND(I82* J82/100,2)</f>
        <v>0</v>
      </c>
      <c r="L82" s="22">
        <f>ROUND(I82+ K82,2)</f>
        <v>0</v>
      </c>
      <c r="M82" s="9"/>
    </row>
    <row r="83" spans="2:14" s="1" customFormat="1" ht="19.7" customHeight="1" x14ac:dyDescent="0.2">
      <c r="B83" s="5">
        <v>54</v>
      </c>
      <c r="C83" s="6" t="s">
        <v>176</v>
      </c>
      <c r="D83" s="6" t="s">
        <v>177</v>
      </c>
      <c r="E83" s="7" t="s">
        <v>178</v>
      </c>
      <c r="F83" s="6" t="s">
        <v>163</v>
      </c>
      <c r="G83" s="8">
        <v>2</v>
      </c>
      <c r="H83" s="23">
        <v>0</v>
      </c>
      <c r="I83" s="21">
        <f>ROUND(G83* H83,2)</f>
        <v>0</v>
      </c>
      <c r="J83" s="5">
        <v>8</v>
      </c>
      <c r="K83" s="21">
        <f>ROUND(I83* J83/100,2)</f>
        <v>0</v>
      </c>
      <c r="L83" s="22">
        <f>ROUND(I83+ K83,2)</f>
        <v>0</v>
      </c>
      <c r="M83" s="9"/>
    </row>
    <row r="84" spans="2:14" s="1" customFormat="1" ht="19.7" customHeight="1" x14ac:dyDescent="0.2">
      <c r="B84" s="5">
        <v>55</v>
      </c>
      <c r="C84" s="6" t="s">
        <v>179</v>
      </c>
      <c r="D84" s="6" t="s">
        <v>180</v>
      </c>
      <c r="E84" s="7" t="s">
        <v>181</v>
      </c>
      <c r="F84" s="6" t="s">
        <v>163</v>
      </c>
      <c r="G84" s="8">
        <v>2</v>
      </c>
      <c r="H84" s="23">
        <v>0</v>
      </c>
      <c r="I84" s="21">
        <f>ROUND(G84* H84,2)</f>
        <v>0</v>
      </c>
      <c r="J84" s="5">
        <v>8</v>
      </c>
      <c r="K84" s="21">
        <f>ROUND(I84* J84/100,2)</f>
        <v>0</v>
      </c>
      <c r="L84" s="22">
        <f>ROUND(I84+ K84,2)</f>
        <v>0</v>
      </c>
      <c r="M84" s="9"/>
    </row>
    <row r="85" spans="2:14" s="1" customFormat="1" ht="19.7" customHeight="1" x14ac:dyDescent="0.2">
      <c r="B85" s="5">
        <v>56</v>
      </c>
      <c r="C85" s="6" t="s">
        <v>182</v>
      </c>
      <c r="D85" s="6" t="s">
        <v>183</v>
      </c>
      <c r="E85" s="7" t="s">
        <v>184</v>
      </c>
      <c r="F85" s="6" t="s">
        <v>185</v>
      </c>
      <c r="G85" s="8">
        <v>1228</v>
      </c>
      <c r="H85" s="23">
        <v>0</v>
      </c>
      <c r="I85" s="21">
        <f>ROUND(G85* H85,2)</f>
        <v>0</v>
      </c>
      <c r="J85" s="5">
        <v>8</v>
      </c>
      <c r="K85" s="21">
        <f>ROUND(I85* J85/100,2)</f>
        <v>0</v>
      </c>
      <c r="L85" s="22">
        <f>ROUND(I85+ K85,2)</f>
        <v>0</v>
      </c>
      <c r="M85" s="9"/>
    </row>
    <row r="86" spans="2:14" s="1" customFormat="1" ht="19.7" customHeight="1" x14ac:dyDescent="0.2">
      <c r="B86" s="5">
        <v>57</v>
      </c>
      <c r="C86" s="6" t="s">
        <v>186</v>
      </c>
      <c r="D86" s="6" t="s">
        <v>187</v>
      </c>
      <c r="E86" s="7" t="s">
        <v>188</v>
      </c>
      <c r="F86" s="6" t="s">
        <v>185</v>
      </c>
      <c r="G86" s="8">
        <v>60</v>
      </c>
      <c r="H86" s="23">
        <v>0</v>
      </c>
      <c r="I86" s="21">
        <f>ROUND(G86* H86,2)</f>
        <v>0</v>
      </c>
      <c r="J86" s="5">
        <v>8</v>
      </c>
      <c r="K86" s="21">
        <f>ROUND(I86* J86/100,2)</f>
        <v>0</v>
      </c>
      <c r="L86" s="22">
        <f>ROUND(I86+ K86,2)</f>
        <v>0</v>
      </c>
      <c r="M86" s="9"/>
    </row>
    <row r="87" spans="2:14" s="1" customFormat="1" ht="19.7" customHeight="1" x14ac:dyDescent="0.2">
      <c r="B87" s="5">
        <v>58</v>
      </c>
      <c r="C87" s="6" t="s">
        <v>189</v>
      </c>
      <c r="D87" s="6" t="s">
        <v>190</v>
      </c>
      <c r="E87" s="7" t="s">
        <v>191</v>
      </c>
      <c r="F87" s="6" t="s">
        <v>185</v>
      </c>
      <c r="G87" s="8">
        <v>60</v>
      </c>
      <c r="H87" s="23">
        <v>0</v>
      </c>
      <c r="I87" s="21">
        <f>ROUND(G87* H87,2)</f>
        <v>0</v>
      </c>
      <c r="J87" s="5">
        <v>8</v>
      </c>
      <c r="K87" s="21">
        <f>ROUND(I87* J87/100,2)</f>
        <v>0</v>
      </c>
      <c r="L87" s="22">
        <f>ROUND(I87+ K87,2)</f>
        <v>0</v>
      </c>
      <c r="M87" s="9"/>
    </row>
    <row r="88" spans="2:14" s="1" customFormat="1" ht="19.7" customHeight="1" x14ac:dyDescent="0.2">
      <c r="B88" s="5">
        <v>59</v>
      </c>
      <c r="C88" s="6" t="s">
        <v>192</v>
      </c>
      <c r="D88" s="6" t="s">
        <v>193</v>
      </c>
      <c r="E88" s="7" t="s">
        <v>194</v>
      </c>
      <c r="F88" s="6" t="s">
        <v>185</v>
      </c>
      <c r="G88" s="8">
        <v>58</v>
      </c>
      <c r="H88" s="23">
        <v>0</v>
      </c>
      <c r="I88" s="21">
        <f>ROUND(G88* H88,2)</f>
        <v>0</v>
      </c>
      <c r="J88" s="5">
        <v>8</v>
      </c>
      <c r="K88" s="21">
        <f>ROUND(I88* J88/100,2)</f>
        <v>0</v>
      </c>
      <c r="L88" s="22">
        <f>ROUND(I88+ K88,2)</f>
        <v>0</v>
      </c>
      <c r="M88" s="9"/>
    </row>
    <row r="89" spans="2:14" s="1" customFormat="1" ht="55.9" customHeight="1" x14ac:dyDescent="0.2"/>
    <row r="90" spans="2:14" s="1" customFormat="1" ht="21.4" customHeight="1" x14ac:dyDescent="0.2">
      <c r="B90" s="18" t="s">
        <v>195</v>
      </c>
      <c r="C90" s="18"/>
      <c r="D90" s="18"/>
      <c r="E90" s="18"/>
      <c r="F90" s="24">
        <f>ROUND(I30+I31+I32+I33+I34+I35+I36+I37+I38+I39+I40+I41+I42+I43+I44+I45+I46+I47+I48+I49+I50+I51+I52+I53+I54+I55+I56+I57+I58+I59+I60+I61+I62+I63+I64+I65+I66+I67+I68+I69+I70+I71+I72+I73+I74+I75+I76+I77+I78+I79+I80+I81+I82+I83+I84+I85+I86+I87+I88,2)</f>
        <v>0</v>
      </c>
      <c r="G90" s="25"/>
      <c r="H90" s="25"/>
      <c r="I90" s="25"/>
      <c r="J90" s="25"/>
      <c r="K90" s="25"/>
      <c r="L90" s="25"/>
      <c r="M90" s="26"/>
    </row>
    <row r="91" spans="2:14" s="1" customFormat="1" ht="21.4" customHeight="1" x14ac:dyDescent="0.2">
      <c r="B91" s="18" t="s">
        <v>196</v>
      </c>
      <c r="C91" s="18"/>
      <c r="D91" s="18"/>
      <c r="E91" s="18"/>
      <c r="F91" s="27">
        <f>ROUND(L30+L31+L32+L33+L34+L35+L36+L37+L38+L39+L40+L41+L42+L43+L44+L45+L46+L47+L48+L49+L50+L51+L52+L53+L54+L55+L56+L57+L58+L59+L60+L61+L62+L63+L64+L65+L66+L67+L68+L69+L70+L71+L72+L73+L74+L75+L76+L77+L78+L79+L80+L81+L82+L83+L84+L85+L86+L87+L88,2)</f>
        <v>0</v>
      </c>
      <c r="G91" s="28"/>
      <c r="H91" s="28"/>
      <c r="I91" s="28"/>
      <c r="J91" s="28"/>
      <c r="K91" s="28"/>
      <c r="L91" s="28"/>
      <c r="M91" s="29"/>
    </row>
    <row r="92" spans="2:14" s="1" customFormat="1" ht="11.1" customHeight="1" x14ac:dyDescent="0.2"/>
    <row r="93" spans="2:14" s="1" customFormat="1" ht="80.099999999999994" customHeight="1" x14ac:dyDescent="0.2">
      <c r="B93" s="31" t="s">
        <v>210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</row>
    <row r="94" spans="2:14" s="1" customFormat="1" ht="2.65" customHeight="1" x14ac:dyDescent="0.2"/>
    <row r="95" spans="2:14" s="1" customFormat="1" ht="110.1" customHeight="1" x14ac:dyDescent="0.2">
      <c r="B95" s="31" t="s">
        <v>211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</row>
    <row r="96" spans="2:14" s="1" customFormat="1" ht="5.25" customHeight="1" x14ac:dyDescent="0.2"/>
    <row r="97" spans="2:14" s="1" customFormat="1" ht="110.1" customHeight="1" x14ac:dyDescent="0.2">
      <c r="B97" s="16" t="s">
        <v>212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2:14" s="1" customFormat="1" ht="5.25" customHeight="1" x14ac:dyDescent="0.2"/>
    <row r="99" spans="2:14" s="1" customFormat="1" ht="37.9" customHeight="1" x14ac:dyDescent="0.2">
      <c r="B99" s="32" t="s">
        <v>197</v>
      </c>
      <c r="C99" s="32"/>
      <c r="D99" s="32"/>
      <c r="E99" s="32"/>
      <c r="F99" s="34" t="s">
        <v>198</v>
      </c>
      <c r="G99" s="34"/>
      <c r="H99" s="34"/>
      <c r="I99" s="34"/>
      <c r="J99" s="34"/>
      <c r="K99" s="34"/>
      <c r="L99" s="34"/>
    </row>
    <row r="100" spans="2:14" s="1" customFormat="1" ht="28.7" customHeight="1" x14ac:dyDescent="0.2"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4" s="1" customFormat="1" ht="28.7" customHeight="1" x14ac:dyDescent="0.2"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</row>
    <row r="102" spans="2:14" s="1" customFormat="1" ht="28.7" customHeight="1" x14ac:dyDescent="0.2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4" s="1" customFormat="1" ht="28.7" customHeight="1" x14ac:dyDescent="0.2"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</row>
    <row r="104" spans="2:14" s="1" customFormat="1" ht="2.65" customHeight="1" x14ac:dyDescent="0.2"/>
    <row r="105" spans="2:14" s="1" customFormat="1" ht="203.1" customHeight="1" x14ac:dyDescent="0.2">
      <c r="B105" s="31" t="s">
        <v>213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</row>
    <row r="106" spans="2:14" s="1" customFormat="1" ht="2.65" customHeight="1" x14ac:dyDescent="0.2"/>
    <row r="107" spans="2:14" s="1" customFormat="1" ht="36.950000000000003" customHeight="1" x14ac:dyDescent="0.2">
      <c r="B107" s="35" t="s">
        <v>214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</row>
    <row r="108" spans="2:14" s="1" customFormat="1" ht="2.65" customHeight="1" x14ac:dyDescent="0.2"/>
    <row r="109" spans="2:14" s="1" customFormat="1" ht="37.9" customHeight="1" x14ac:dyDescent="0.2">
      <c r="B109" s="32" t="s">
        <v>199</v>
      </c>
      <c r="C109" s="32"/>
      <c r="D109" s="32"/>
      <c r="E109" s="32"/>
      <c r="F109" s="36" t="s">
        <v>200</v>
      </c>
      <c r="G109" s="36"/>
      <c r="H109" s="36"/>
      <c r="I109" s="36"/>
      <c r="J109" s="36"/>
      <c r="K109" s="36"/>
      <c r="L109" s="36"/>
    </row>
    <row r="110" spans="2:14" s="1" customFormat="1" ht="28.7" customHeight="1" x14ac:dyDescent="0.2"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</row>
    <row r="111" spans="2:14" s="1" customFormat="1" ht="28.7" customHeight="1" x14ac:dyDescent="0.2"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</row>
    <row r="112" spans="2:14" s="1" customFormat="1" ht="28.7" customHeight="1" x14ac:dyDescent="0.2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</row>
    <row r="113" spans="2:14" s="1" customFormat="1" ht="28.7" customHeight="1" x14ac:dyDescent="0.2"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</row>
    <row r="114" spans="2:14" s="1" customFormat="1" ht="2.65" customHeight="1" x14ac:dyDescent="0.2"/>
    <row r="115" spans="2:14" s="1" customFormat="1" ht="159.94999999999999" customHeight="1" x14ac:dyDescent="0.2">
      <c r="B115" s="31" t="s">
        <v>215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</row>
    <row r="116" spans="2:14" s="1" customFormat="1" ht="2.65" customHeight="1" x14ac:dyDescent="0.2"/>
    <row r="117" spans="2:14" s="1" customFormat="1" ht="54.95" customHeight="1" x14ac:dyDescent="0.2">
      <c r="B117" s="31" t="s">
        <v>216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</row>
    <row r="118" spans="2:14" s="1" customFormat="1" ht="2.65" customHeight="1" x14ac:dyDescent="0.2"/>
    <row r="119" spans="2:14" s="1" customFormat="1" ht="60" customHeight="1" x14ac:dyDescent="0.2">
      <c r="B119" s="16" t="s">
        <v>217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2:14" s="1" customFormat="1" ht="2.65" customHeight="1" x14ac:dyDescent="0.2"/>
    <row r="121" spans="2:14" s="1" customFormat="1" ht="48" customHeight="1" x14ac:dyDescent="0.2">
      <c r="B121" s="16" t="s">
        <v>218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2:14" s="1" customFormat="1" ht="2.65" customHeight="1" x14ac:dyDescent="0.2"/>
    <row r="123" spans="2:14" s="1" customFormat="1" ht="125.1" customHeight="1" x14ac:dyDescent="0.2">
      <c r="B123" s="31" t="s">
        <v>219</v>
      </c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</row>
    <row r="124" spans="2:14" s="1" customFormat="1" ht="2.65" customHeight="1" x14ac:dyDescent="0.2"/>
    <row r="125" spans="2:14" s="1" customFormat="1" ht="84.95" customHeight="1" x14ac:dyDescent="0.2">
      <c r="B125" s="31" t="s">
        <v>220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</row>
    <row r="126" spans="2:14" s="1" customFormat="1" ht="86.85" customHeight="1" x14ac:dyDescent="0.2"/>
    <row r="127" spans="2:14" s="1" customFormat="1" ht="17.649999999999999" customHeight="1" x14ac:dyDescent="0.2">
      <c r="I127" s="10" t="s">
        <v>221</v>
      </c>
      <c r="J127" s="10"/>
    </row>
    <row r="128" spans="2:14" s="1" customFormat="1" ht="145.15" customHeight="1" x14ac:dyDescent="0.2"/>
    <row r="129" spans="2:10" s="1" customFormat="1" ht="81.599999999999994" customHeight="1" x14ac:dyDescent="0.2">
      <c r="B129" s="13" t="s">
        <v>222</v>
      </c>
      <c r="C129" s="13"/>
      <c r="D129" s="13"/>
      <c r="E129" s="13"/>
      <c r="F129" s="13"/>
      <c r="G129" s="13"/>
      <c r="H129" s="13"/>
      <c r="I129" s="13"/>
      <c r="J129" s="13"/>
    </row>
  </sheetData>
  <mergeCells count="113">
    <mergeCell ref="B16:I16"/>
    <mergeCell ref="B18:I18"/>
    <mergeCell ref="B20:I20"/>
    <mergeCell ref="B22:I22"/>
    <mergeCell ref="B3:E3"/>
    <mergeCell ref="B5:E5"/>
    <mergeCell ref="B7:E7"/>
    <mergeCell ref="B10:D11"/>
    <mergeCell ref="B100:E100"/>
    <mergeCell ref="B101:E101"/>
    <mergeCell ref="B102:E102"/>
    <mergeCell ref="B103:E103"/>
    <mergeCell ref="B105:N105"/>
    <mergeCell ref="B107:N107"/>
    <mergeCell ref="B109:E109"/>
    <mergeCell ref="B110:E110"/>
    <mergeCell ref="F90:M90"/>
    <mergeCell ref="F91:M91"/>
    <mergeCell ref="F99:L99"/>
    <mergeCell ref="G11:N12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B111:E111"/>
    <mergeCell ref="B112:E112"/>
    <mergeCell ref="B113:E113"/>
    <mergeCell ref="B115:N115"/>
    <mergeCell ref="B117:N117"/>
    <mergeCell ref="B119:N119"/>
    <mergeCell ref="B121:N121"/>
    <mergeCell ref="B123:N123"/>
    <mergeCell ref="B125:N125"/>
    <mergeCell ref="F112:L112"/>
    <mergeCell ref="F113:L113"/>
    <mergeCell ref="B129:J129"/>
    <mergeCell ref="B24:L24"/>
    <mergeCell ref="B26:L26"/>
    <mergeCell ref="B4:D4"/>
    <mergeCell ref="B6:D6"/>
    <mergeCell ref="B8:D8"/>
    <mergeCell ref="B90:E90"/>
    <mergeCell ref="B91:E91"/>
    <mergeCell ref="B93:N93"/>
    <mergeCell ref="B95:N95"/>
    <mergeCell ref="B97:N97"/>
    <mergeCell ref="B99:E99"/>
    <mergeCell ref="E14:G14"/>
    <mergeCell ref="F100:L100"/>
    <mergeCell ref="F101:L101"/>
    <mergeCell ref="F102:L102"/>
    <mergeCell ref="F103:L103"/>
    <mergeCell ref="F109:L109"/>
    <mergeCell ref="F110:L110"/>
    <mergeCell ref="F111:L111"/>
    <mergeCell ref="I127:J127"/>
    <mergeCell ref="I2:O2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2024-10-21T09:56:45Z</dcterms:created>
  <dcterms:modified xsi:type="dcterms:W3CDTF">2024-10-21T10:14:33Z</dcterms:modified>
</cp:coreProperties>
</file>